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J13" i="1" l="1"/>
  <c r="F14" i="1" l="1"/>
  <c r="J10" i="1"/>
  <c r="J11" i="1"/>
  <c r="J12" i="1" l="1"/>
  <c r="I14" i="1" s="1"/>
  <c r="I15" i="1" l="1"/>
</calcChain>
</file>

<file path=xl/sharedStrings.xml><?xml version="1.0" encoding="utf-8"?>
<sst xmlns="http://schemas.openxmlformats.org/spreadsheetml/2006/main" count="67" uniqueCount="38">
  <si>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</si>
  <si>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</si>
  <si>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</si>
  <si>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</si>
  <si>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</si>
  <si>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</si>
  <si>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</si>
  <si>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</si>
  <si>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</si>
  <si>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</si>
  <si>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</si>
  <si>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</si>
  <si>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</si>
  <si>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</si>
  <si>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</si>
  <si>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</si>
  <si>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</si>
  <si>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</si>
  <si>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</si>
  <si>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</si>
  <si>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</si>
  <si>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</si>
  <si>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</si>
  <si>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</si>
  <si>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</si>
  <si>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</si>
  <si>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</si>
  <si>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</si>
  <si>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</si>
  <si>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</si>
  <si>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</si>
  <si>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</si>
  <si>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</si>
  <si>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</si>
  <si>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НВЛ-2020/36-Т</t>
    </r>
  </si>
  <si>
    <t>Наименование лота:  "Реализация невостребованных ликвидных запасов. Труба стальная водогазопроводная 65Х3,2"</t>
  </si>
  <si>
    <t>1932001</t>
  </si>
  <si>
    <t>Труба стальная водогазопроводная 65Х3,2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</si>
</sst>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36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3" t="s">
        <v>21</v>
      </c>
      <c r="B1" s="53"/>
      <c r="C1" s="53"/>
      <c r="D1" s="54"/>
      <c r="E1" s="55"/>
      <c r="F1" s="55"/>
      <c r="G1" s="55"/>
      <c r="H1" s="55"/>
    </row>
    <row r="2" spans="1:11" s="1" customFormat="1" ht="33.75" customHeight="1" x14ac:dyDescent="0.25">
      <c r="A2" s="56" t="s">
        <v>35</v>
      </c>
      <c r="B2" s="56"/>
      <c r="C2" s="56"/>
      <c r="D2" s="56"/>
      <c r="E2" s="56"/>
      <c r="F2" s="56"/>
      <c r="G2" s="56"/>
      <c r="H2" s="56"/>
    </row>
    <row r="3" spans="1:11" s="1" customFormat="1" ht="31.5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</row>
    <row r="4" spans="1:11" s="1" customFormat="1" ht="31.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</row>
    <row r="5" spans="1:11" s="1" customFormat="1" ht="27" customHeight="1" x14ac:dyDescent="0.3">
      <c r="A5" s="58" t="s">
        <v>27</v>
      </c>
      <c r="B5" s="58"/>
      <c r="C5" s="58"/>
      <c r="D5" s="58"/>
      <c r="E5" s="58"/>
      <c r="F5" s="58"/>
      <c r="G5" s="58"/>
      <c r="H5" s="58"/>
    </row>
    <row r="6" spans="1:11" s="1" customFormat="1" ht="38.25" customHeight="1" x14ac:dyDescent="0.25">
      <c r="A6" s="48" t="s">
        <v>32</v>
      </c>
      <c r="B6" s="49"/>
      <c r="C6" s="49"/>
      <c r="D6" s="49"/>
      <c r="E6" s="49"/>
      <c r="F6" s="49"/>
      <c r="G6" s="49"/>
      <c r="H6" s="49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34.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33</v>
      </c>
      <c r="F10" s="32">
        <v>6.1849999999999996</v>
      </c>
      <c r="G10" s="40">
        <v>36355.93</v>
      </c>
      <c r="H10" s="38">
        <v>42856</v>
      </c>
      <c r="J10" s="37">
        <f t="shared" ref="J10:J13" si="0">F10*G10</f>
        <v>224861.42705</v>
      </c>
    </row>
    <row r="11" spans="1:11" s="3" customFormat="1" ht="34.5" customHeight="1" x14ac:dyDescent="0.2">
      <c r="A11" s="29">
        <v>2</v>
      </c>
      <c r="B11" s="30" t="s">
        <v>23</v>
      </c>
      <c r="C11" s="31" t="s">
        <v>36</v>
      </c>
      <c r="D11" s="39" t="s">
        <v>37</v>
      </c>
      <c r="E11" s="31" t="s">
        <v>33</v>
      </c>
      <c r="F11" s="32">
        <v>2.0489999999999999</v>
      </c>
      <c r="G11" s="40">
        <v>36355.93</v>
      </c>
      <c r="H11" s="38">
        <v>42856</v>
      </c>
      <c r="J11" s="37">
        <f t="shared" si="0"/>
        <v>74493.300569999992</v>
      </c>
    </row>
    <row r="12" spans="1:11" s="3" customFormat="1" ht="34.5" customHeight="1" x14ac:dyDescent="0.2">
      <c r="A12" s="29">
        <v>3</v>
      </c>
      <c r="B12" s="30" t="s">
        <v>23</v>
      </c>
      <c r="C12" s="31" t="s">
        <v>36</v>
      </c>
      <c r="D12" s="39" t="s">
        <v>37</v>
      </c>
      <c r="E12" s="31" t="s">
        <v>33</v>
      </c>
      <c r="F12" s="32">
        <v>0.05</v>
      </c>
      <c r="G12" s="40">
        <v>36355.93</v>
      </c>
      <c r="H12" s="38">
        <v>42856</v>
      </c>
      <c r="J12" s="37">
        <f t="shared" si="0"/>
        <v>1817.7965000000002</v>
      </c>
    </row>
    <row r="13" spans="1:11" s="3" customFormat="1" ht="34.5" customHeight="1" x14ac:dyDescent="0.2">
      <c r="A13" s="29">
        <v>4</v>
      </c>
      <c r="B13" s="30" t="s">
        <v>23</v>
      </c>
      <c r="C13" s="31" t="s">
        <v>36</v>
      </c>
      <c r="D13" s="39" t="s">
        <v>37</v>
      </c>
      <c r="E13" s="31" t="s">
        <v>33</v>
      </c>
      <c r="F13" s="32">
        <v>0.42299999999999999</v>
      </c>
      <c r="G13" s="40">
        <v>36355.93</v>
      </c>
      <c r="H13" s="38">
        <v>42856</v>
      </c>
      <c r="J13" s="37">
        <f t="shared" si="0"/>
        <v>15378.55839</v>
      </c>
    </row>
    <row r="14" spans="1:11" s="4" customFormat="1" ht="18" customHeight="1" x14ac:dyDescent="0.25">
      <c r="A14" s="47" t="s">
        <v>7</v>
      </c>
      <c r="B14" s="47"/>
      <c r="C14" s="47"/>
      <c r="D14" s="47"/>
      <c r="E14" s="33"/>
      <c r="F14" s="34">
        <f>SUM(F10:F13)</f>
        <v>8.7070000000000007</v>
      </c>
      <c r="G14" s="35"/>
      <c r="H14" s="36"/>
      <c r="I14" s="41">
        <f>SUM(J10:J13)</f>
        <v>316551.08251000004</v>
      </c>
      <c r="J14" s="42"/>
    </row>
    <row r="15" spans="1:11" s="4" customFormat="1" ht="16.5" customHeight="1" x14ac:dyDescent="0.25">
      <c r="A15" s="5"/>
      <c r="B15" s="5"/>
      <c r="C15" s="5"/>
      <c r="D15" s="6"/>
      <c r="E15" s="7"/>
      <c r="F15" s="10"/>
      <c r="G15" s="10"/>
      <c r="H15" s="7"/>
      <c r="I15" s="43">
        <f>I14*1.2</f>
        <v>379861.29901200003</v>
      </c>
      <c r="J15" s="44"/>
    </row>
    <row r="16" spans="1:11" s="4" customFormat="1" ht="129" customHeight="1" x14ac:dyDescent="0.25">
      <c r="A16" s="50" t="s">
        <v>8</v>
      </c>
      <c r="B16" s="50"/>
      <c r="C16" s="50"/>
      <c r="D16" s="50"/>
      <c r="E16" s="51" t="s">
        <v>9</v>
      </c>
      <c r="F16" s="51"/>
      <c r="G16" s="51"/>
      <c r="H16" s="51"/>
    </row>
    <row r="17" spans="1:8" s="4" customFormat="1" x14ac:dyDescent="0.25">
      <c r="A17" s="52" t="s">
        <v>22</v>
      </c>
      <c r="B17" s="52"/>
      <c r="C17" s="52"/>
      <c r="D17" s="52"/>
      <c r="E17" s="46" t="s">
        <v>26</v>
      </c>
      <c r="F17" s="46"/>
      <c r="G17" s="46"/>
      <c r="H17" s="46"/>
    </row>
    <row r="18" spans="1:8" s="4" customFormat="1" ht="33.75" customHeight="1" x14ac:dyDescent="0.25">
      <c r="A18" s="45" t="s">
        <v>28</v>
      </c>
      <c r="B18" s="45"/>
      <c r="C18" s="45"/>
      <c r="D18" s="45"/>
      <c r="E18" s="46" t="s">
        <v>26</v>
      </c>
      <c r="F18" s="46"/>
      <c r="G18" s="46"/>
      <c r="H18" s="46"/>
    </row>
    <row r="19" spans="1:8" ht="15" customHeight="1" x14ac:dyDescent="0.25"/>
    <row r="20" spans="1:8" s="12" customFormat="1" ht="15" customHeight="1" x14ac:dyDescent="0.2">
      <c r="C20" s="13"/>
      <c r="D20" s="13"/>
      <c r="E20" s="13"/>
      <c r="F20" s="13"/>
      <c r="G20" s="13"/>
      <c r="H20" s="13"/>
    </row>
    <row r="21" spans="1:8" ht="15" customHeight="1" x14ac:dyDescent="0.25"/>
    <row r="22" spans="1:8" ht="15" customHeight="1" x14ac:dyDescent="0.25"/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29</v>
      </c>
    </row>
    <row r="24" spans="1:8" s="20" customFormat="1" ht="15.75" x14ac:dyDescent="0.25">
      <c r="A24" s="20" t="s">
        <v>30</v>
      </c>
      <c r="F24" s="22"/>
      <c r="G24" s="22"/>
    </row>
  </sheetData>
  <mergeCells count="15">
    <mergeCell ref="A1:H1"/>
    <mergeCell ref="A2:H2"/>
    <mergeCell ref="A3:H3"/>
    <mergeCell ref="A4:H4"/>
    <mergeCell ref="A5:H5"/>
    <mergeCell ref="A6:H6"/>
    <mergeCell ref="A16:D16"/>
    <mergeCell ref="E16:H16"/>
    <mergeCell ref="A17:D17"/>
    <mergeCell ref="E17:H17"/>
    <mergeCell ref="I14:J14"/>
    <mergeCell ref="I15:J15"/>
    <mergeCell ref="A18:D18"/>
    <mergeCell ref="E18:H18"/>
    <mergeCell ref="A14:D14"/>
  </mergeCells>
  <pageMargins left="0.70866141732283472" right="0.31496062992125984" top="0.74803149606299213" bottom="0.7480314960629921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2020-01-30T05:06:40Z</cp:lastPrinted>
  <dcterms:created xsi:type="dcterms:W3CDTF">2016-09-16T10:27:35Z</dcterms:created>
  <dcterms:modified xsi:type="dcterms:W3CDTF">2020-01-30T05:07:02Z</dcterms:modified>
</cp:coreProperties>
</file>